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36F0B81-3EFD-457B-9DD2-A39094CD3E22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48" l="1"/>
  <c r="I28" i="148"/>
  <c r="Y27" i="148"/>
  <c r="I27" i="148"/>
  <c r="I29" i="148"/>
  <c r="I30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9" i="148" l="1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<sst xmlns="http://schemas.openxmlformats.org/spreadsheetml/2006/main" count="2067" uniqueCount="400">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</sst>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8" sqref="A28:XFD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-2914662.6666666665</v>
      </c>
      <c r="Y26" s="156">
        <f t="shared" si="15"/>
        <v>-2909819</v>
      </c>
      <c r="Z26" s="217">
        <f>AVERAGE(Y26:Y34)</f>
        <v>-2912375.777777778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2784968</v>
      </c>
      <c r="H29" s="132">
        <v>300</v>
      </c>
      <c r="I29" s="63">
        <f t="shared" ref="I28:I30" si="18">-2000</f>
        <v>-2000</v>
      </c>
      <c r="J29" s="63">
        <v>-300</v>
      </c>
      <c r="K29" s="170">
        <f t="shared" si="8"/>
        <v>-2000</v>
      </c>
      <c r="L29" s="171"/>
      <c r="M29" s="153"/>
      <c r="N29" s="149">
        <f>L29+K29+G29+M29</f>
        <v>2782968</v>
      </c>
      <c r="O29" s="67">
        <f t="shared" si="3"/>
        <v>124490.59695652174</v>
      </c>
      <c r="P29" s="7">
        <f t="shared" si="6"/>
        <v>2863283.73</v>
      </c>
      <c r="Q29" s="164">
        <f>Q28+N29+4</f>
        <v>2936638.51</v>
      </c>
      <c r="R29" s="29">
        <f t="shared" si="1"/>
        <v>174.4783708983079</v>
      </c>
      <c r="S29" s="5">
        <f>SUM($Q$7:$Q29)/T29</f>
        <v>291640.59695652162</v>
      </c>
      <c r="T29" s="18">
        <v>23</v>
      </c>
      <c r="U29" s="4"/>
      <c r="V29" s="131"/>
      <c r="W29" s="105"/>
      <c r="X29" s="167"/>
      <c r="Y29" s="156">
        <f>Y28-K29-L29-2</f>
        <v>-2912899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>
        <f t="shared" si="18"/>
        <v>-2000</v>
      </c>
      <c r="J30" s="25"/>
      <c r="K30" s="170">
        <f t="shared" si="8"/>
        <v>-2000</v>
      </c>
      <c r="L30" s="171"/>
      <c r="M30" s="153"/>
      <c r="N30" s="149">
        <f>L30+K30+G30+M30</f>
        <v>-2000</v>
      </c>
      <c r="O30" s="67">
        <f t="shared" si="3"/>
        <v>234615.51</v>
      </c>
      <c r="P30" s="7">
        <f t="shared" si="6"/>
        <v>5630772.2400000002</v>
      </c>
      <c r="Q30" s="164">
        <f>Q29+N30</f>
        <v>2934638.51</v>
      </c>
      <c r="R30" s="29">
        <f t="shared" si="1"/>
        <v>240.36225545916835</v>
      </c>
      <c r="S30" s="5">
        <f>SUM($Q$7:$Q30)/T30</f>
        <v>401765.50999999995</v>
      </c>
      <c r="T30" s="18">
        <v>24</v>
      </c>
      <c r="U30" s="4"/>
      <c r="V30" s="131"/>
      <c r="W30" s="105"/>
      <c r="X30" s="167"/>
      <c r="Y30" s="156">
        <f t="shared" si="15"/>
        <v>-2910899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335930.43</v>
      </c>
      <c r="P31" s="7">
        <f t="shared" si="6"/>
        <v>8398260.75</v>
      </c>
      <c r="Q31" s="164">
        <f t="shared" ref="Q31:Q39" si="19">Q30+N31</f>
        <v>2934638.51</v>
      </c>
      <c r="R31" s="29">
        <f t="shared" si="1"/>
        <v>300.97542925516001</v>
      </c>
      <c r="S31" s="5">
        <f>SUM($Q$7:$Q31)/T31</f>
        <v>503080.42999999993</v>
      </c>
      <c r="T31" s="18">
        <v>25</v>
      </c>
      <c r="U31" s="4"/>
      <c r="V31" s="137"/>
      <c r="W31" s="105"/>
      <c r="X31" s="167"/>
      <c r="Y31" s="156">
        <f t="shared" si="15"/>
        <v>-2910899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429451.89461538463</v>
      </c>
      <c r="P32" s="7">
        <f t="shared" si="6"/>
        <v>11165749.26</v>
      </c>
      <c r="Q32" s="164">
        <f t="shared" si="19"/>
        <v>2934638.51</v>
      </c>
      <c r="R32" s="29">
        <f t="shared" si="1"/>
        <v>356.92605122069068</v>
      </c>
      <c r="S32" s="5">
        <f>SUM($Q$7:$Q32)/T32</f>
        <v>596601.89461538452</v>
      </c>
      <c r="T32" s="18">
        <v>26</v>
      </c>
      <c r="U32" s="27"/>
      <c r="V32" s="137"/>
      <c r="W32" s="105"/>
      <c r="X32" s="167"/>
      <c r="Y32" s="156">
        <f t="shared" si="15"/>
        <v>-2910899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516045.76925925922</v>
      </c>
      <c r="P33" s="7">
        <f t="shared" si="6"/>
        <v>13933235.77</v>
      </c>
      <c r="Q33" s="164">
        <f>Q32+N33-2</f>
        <v>2934636.51</v>
      </c>
      <c r="R33" s="29">
        <f t="shared" si="1"/>
        <v>408.7321383543279</v>
      </c>
      <c r="S33" s="5">
        <f>SUM($Q$7:$Q33)/T33</f>
        <v>683195.7692592591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-2910899</v>
      </c>
      <c r="Z33" s="217">
        <f>AVERAGE(Y33:Y41)</f>
        <v>-2910900.4444444445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596454.36714285717</v>
      </c>
      <c r="P34" s="7">
        <f t="shared" si="6"/>
        <v>16700722.279999999</v>
      </c>
      <c r="Q34" s="164">
        <f>Q33+N34</f>
        <v>2934636.51</v>
      </c>
      <c r="R34" s="29">
        <f t="shared" si="1"/>
        <v>456.83779069270531</v>
      </c>
      <c r="S34" s="5">
        <f>SUM($Q$7:$Q34)/T34</f>
        <v>763604.36714285694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-2910899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v>-9858</v>
      </c>
      <c r="E35" s="87"/>
      <c r="F35" s="23"/>
      <c r="G35" s="26">
        <f t="shared" ref="G35:G37" si="20">D35+E35+F35-E34-F34</f>
        <v>-9858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-9858</v>
      </c>
      <c r="O35" s="67">
        <f t="shared" si="3"/>
        <v>670977.64793103444</v>
      </c>
      <c r="P35" s="7">
        <f t="shared" si="6"/>
        <v>19458351.789999999</v>
      </c>
      <c r="Q35" s="164">
        <f>Q34+N35+1</f>
        <v>2924779.51</v>
      </c>
      <c r="R35" s="29">
        <f t="shared" si="1"/>
        <v>501.42246361413953</v>
      </c>
      <c r="S35" s="5">
        <f>SUM($Q$7:$Q35)/T35</f>
        <v>838127.64793103421</v>
      </c>
      <c r="T35" s="18">
        <v>29</v>
      </c>
      <c r="U35" s="4"/>
      <c r="V35" s="131"/>
      <c r="W35" s="105"/>
      <c r="X35" s="167"/>
      <c r="Y35" s="156">
        <f>Y34-K35-L35-1</f>
        <v>-2910900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740532.74333333329</v>
      </c>
      <c r="P36" s="7">
        <f t="shared" si="6"/>
        <v>22215982.299999997</v>
      </c>
      <c r="Q36" s="164">
        <f>Q35+N36+1</f>
        <v>2924780.51</v>
      </c>
      <c r="R36" s="29">
        <f t="shared" si="1"/>
        <v>543.03544321467723</v>
      </c>
      <c r="S36" s="5">
        <f>SUM($Q$7:$Q36)/T36+1</f>
        <v>907683.74333333294</v>
      </c>
      <c r="T36" s="18">
        <v>30</v>
      </c>
      <c r="U36" s="4"/>
      <c r="V36" s="136"/>
      <c r="W36" s="105"/>
      <c r="X36" s="167"/>
      <c r="Y36" s="156">
        <f>Y35-K36-L36-1</f>
        <v>-2910901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805600.41322580632</v>
      </c>
      <c r="P37" s="7">
        <f t="shared" si="6"/>
        <v>24973612.809999995</v>
      </c>
      <c r="Q37" s="164">
        <f>Q36+N37</f>
        <v>2924780.51</v>
      </c>
      <c r="R37" s="29">
        <f t="shared" si="1"/>
        <v>581.96315478660244</v>
      </c>
      <c r="S37" s="5">
        <f>SUM($Q$7:$Q37)/T37+1</f>
        <v>972751.41322580609</v>
      </c>
      <c r="T37" s="18">
        <v>31</v>
      </c>
      <c r="U37" s="27"/>
      <c r="V37" s="137"/>
      <c r="W37" s="105"/>
      <c r="X37" s="167"/>
      <c r="Y37" s="156">
        <f t="shared" si="15"/>
        <v>-2910901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866601.35374999978</v>
      </c>
      <c r="P38" s="7">
        <f t="shared" si="6"/>
        <v>27731243.319999993</v>
      </c>
      <c r="Q38" s="164">
        <f t="shared" si="19"/>
        <v>2924780.51</v>
      </c>
      <c r="R38" s="29">
        <f t="shared" si="1"/>
        <v>618.45728612025107</v>
      </c>
      <c r="S38" s="5">
        <f>SUM($Q$7:$Q38)/T38</f>
        <v>1033751.3537499995</v>
      </c>
      <c r="T38" s="18">
        <v>32</v>
      </c>
      <c r="U38" s="27"/>
      <c r="V38" s="137"/>
      <c r="W38" s="105"/>
      <c r="X38" s="167"/>
      <c r="Y38" s="156">
        <f t="shared" si="15"/>
        <v>-2910901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923905.26757575735</v>
      </c>
      <c r="P39" s="7">
        <f t="shared" si="6"/>
        <v>30488873.829999991</v>
      </c>
      <c r="Q39" s="164">
        <f t="shared" si="19"/>
        <v>2924780.51</v>
      </c>
      <c r="R39" s="29">
        <f t="shared" si="1"/>
        <v>652.74021392507154</v>
      </c>
      <c r="S39" s="5">
        <f>SUM($Q$7:$Q39)/T39</f>
        <v>1091055.2675757571</v>
      </c>
      <c r="T39" s="18">
        <v>33</v>
      </c>
      <c r="U39" s="27"/>
      <c r="V39" s="137"/>
      <c r="W39" s="105"/>
      <c r="X39" s="167"/>
      <c r="Y39" s="156">
        <f t="shared" si="15"/>
        <v>-2910901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977838.36294117616</v>
      </c>
      <c r="P40" s="7">
        <f t="shared" si="6"/>
        <v>33246504.339999989</v>
      </c>
      <c r="Q40" s="164">
        <f>Q39+N40</f>
        <v>2924780.51</v>
      </c>
      <c r="R40" s="29">
        <f t="shared" si="1"/>
        <v>685.00649891784383</v>
      </c>
      <c r="S40" s="5">
        <f>SUM($Q$7:$Q40)/T40</f>
        <v>1144988.3629411759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-2910901</v>
      </c>
      <c r="Z40" s="217">
        <f>AVERAGE(Y40:Y48)</f>
        <v>-2910901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1028689.5099999997</v>
      </c>
      <c r="P41" s="7">
        <f t="shared" si="6"/>
        <v>36004132.849999987</v>
      </c>
      <c r="Q41" s="164">
        <f>Q40+N41-2</f>
        <v>2924778.51</v>
      </c>
      <c r="R41" s="29">
        <f t="shared" si="1"/>
        <v>715.42896201017015</v>
      </c>
      <c r="S41" s="5">
        <f>SUM($Q$7:$Q41)/T41</f>
        <v>1195839.5099999993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-2910901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1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1076653.0377777773</v>
      </c>
      <c r="P42" s="7">
        <f t="shared" si="6"/>
        <v>38759509.359999985</v>
      </c>
      <c r="Q42" s="164">
        <f t="shared" ref="Q42:Q47" si="22">Q41+N42-2</f>
        <v>2922526.51</v>
      </c>
      <c r="R42" s="29">
        <f t="shared" si="1"/>
        <v>744.12386346262463</v>
      </c>
      <c r="S42" s="5">
        <f>SUM($Q$7:$Q42)/T42</f>
        <v>1243803.0377777771</v>
      </c>
      <c r="T42" s="18">
        <v>36</v>
      </c>
      <c r="U42" s="138"/>
      <c r="V42" s="131"/>
      <c r="W42" s="105"/>
      <c r="X42" s="167"/>
      <c r="Y42" s="156">
        <f t="shared" si="15"/>
        <v>-2910901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1122023.888378378</v>
      </c>
      <c r="P43" s="7">
        <f t="shared" si="6"/>
        <v>41514883.869999982</v>
      </c>
      <c r="Q43" s="164">
        <f t="shared" si="22"/>
        <v>2922524.51</v>
      </c>
      <c r="R43" s="29">
        <f t="shared" si="1"/>
        <v>771.26765682224209</v>
      </c>
      <c r="S43" s="5">
        <f>SUM($Q$7:$Q43)/T43</f>
        <v>1289173.8883783778</v>
      </c>
      <c r="T43" s="18">
        <v>37</v>
      </c>
      <c r="U43" s="138"/>
      <c r="V43" s="131"/>
      <c r="W43" s="105"/>
      <c r="X43" s="167"/>
      <c r="Y43" s="156">
        <f t="shared" si="15"/>
        <v>-2910901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1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1165006.7468421047</v>
      </c>
      <c r="P44" s="7">
        <f t="shared" si="6"/>
        <v>44270256.37999998</v>
      </c>
      <c r="Q44" s="164">
        <f t="shared" si="22"/>
        <v>2922522.51</v>
      </c>
      <c r="R44" s="29">
        <f t="shared" si="1"/>
        <v>796.98279799108855</v>
      </c>
      <c r="S44" s="5">
        <f>SUM($Q$7:$Q44)/T44</f>
        <v>1332156.7468421045</v>
      </c>
      <c r="T44" s="18">
        <v>38</v>
      </c>
      <c r="U44" s="138"/>
      <c r="V44" s="131"/>
      <c r="W44" s="105"/>
      <c r="X44" s="167"/>
      <c r="Y44" s="156">
        <f t="shared" si="15"/>
        <v>-2910901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1205785.3048717943</v>
      </c>
      <c r="P45" s="7">
        <f t="shared" si="6"/>
        <v>47025626.889999978</v>
      </c>
      <c r="Q45" s="164">
        <f t="shared" si="22"/>
        <v>2922520.51</v>
      </c>
      <c r="R45" s="29">
        <f t="shared" si="1"/>
        <v>821.37918329153104</v>
      </c>
      <c r="S45" s="5">
        <f>SUM($Q$7:$Q45)/T45</f>
        <v>1372935.3048717941</v>
      </c>
      <c r="T45" s="18">
        <v>39</v>
      </c>
      <c r="U45" s="138"/>
      <c r="V45" s="131"/>
      <c r="W45" s="105"/>
      <c r="X45" s="167"/>
      <c r="Y45" s="156">
        <f t="shared" si="15"/>
        <v>-2910901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1244524.8849999993</v>
      </c>
      <c r="P46" s="7">
        <f t="shared" si="6"/>
        <v>49780995.399999976</v>
      </c>
      <c r="Q46" s="164">
        <f t="shared" si="22"/>
        <v>2922518.51</v>
      </c>
      <c r="R46" s="29">
        <f t="shared" si="1"/>
        <v>844.55571941369988</v>
      </c>
      <c r="S46" s="5">
        <f>SUM($Q$7:$Q46)/T46</f>
        <v>1411674.8849999993</v>
      </c>
      <c r="T46" s="18">
        <v>40</v>
      </c>
      <c r="U46" s="138"/>
      <c r="V46" s="131"/>
      <c r="W46" s="105"/>
      <c r="X46" s="167"/>
      <c r="Y46" s="156">
        <f t="shared" si="15"/>
        <v>-2910901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1281374.6807317068</v>
      </c>
      <c r="P47" s="7">
        <f t="shared" si="6"/>
        <v>52536361.909999974</v>
      </c>
      <c r="Q47" s="164">
        <f t="shared" si="22"/>
        <v>2922516.51</v>
      </c>
      <c r="R47" s="29">
        <f t="shared" si="1"/>
        <v>866.60166361454185</v>
      </c>
      <c r="S47" s="5">
        <f>SUM($Q$7:$Q47)/T47</f>
        <v>1448524.6807317066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-2910901</v>
      </c>
      <c r="Z47" s="217">
        <f>AVERAGE(Y47:Y55)</f>
        <v>-2910901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1316469.6766666661</v>
      </c>
      <c r="P48" s="7">
        <f t="shared" si="6"/>
        <v>55291726.419999972</v>
      </c>
      <c r="Q48" s="164">
        <f>Q47+N48-2</f>
        <v>2922514.51</v>
      </c>
      <c r="R48" s="29">
        <f t="shared" si="1"/>
        <v>887.59777245986595</v>
      </c>
      <c r="S48" s="5">
        <f>SUM($Q$7:$Q48)/T48</f>
        <v>1483619.6766666658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-2910901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/>
      <c r="E49" s="87"/>
      <c r="F49" s="23"/>
      <c r="G49" s="26">
        <f t="shared" ref="G49:G55" si="24">D49+E49+F49-E44-F44</f>
        <v>0</v>
      </c>
      <c r="H49" s="132"/>
      <c r="I49" s="25"/>
      <c r="J49" s="25"/>
      <c r="K49" s="170">
        <f t="shared" ref="K49:K55" si="25">+H49+I49+J49</f>
        <v>0</v>
      </c>
      <c r="L49" s="171"/>
      <c r="M49" s="153"/>
      <c r="N49" s="149">
        <f t="shared" ref="N49:N55" si="26">L49+K49+G49+M49</f>
        <v>0</v>
      </c>
      <c r="O49" s="67">
        <f t="shared" ref="O49:O55" si="27">P49/T49</f>
        <v>1349932.3006976738</v>
      </c>
      <c r="P49" s="7">
        <f t="shared" si="6"/>
        <v>58047088.92999997</v>
      </c>
      <c r="Q49" s="164">
        <f t="shared" ref="Q49:Q55" si="28">Q48+N49-2</f>
        <v>2922512.51</v>
      </c>
      <c r="R49" s="29">
        <f t="shared" si="1"/>
        <v>907.61729027680144</v>
      </c>
      <c r="S49" s="5">
        <f>SUM($Q$7:$Q49)/T49</f>
        <v>1517082.3006976736</v>
      </c>
      <c r="T49" s="18">
        <v>43</v>
      </c>
      <c r="U49" s="138"/>
      <c r="V49" s="131"/>
      <c r="W49" s="105"/>
      <c r="X49" s="167"/>
      <c r="Y49" s="156">
        <f t="shared" ref="Y49:Y55" si="29">Y48-K49-L49</f>
        <v>-2910901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/>
      <c r="F50" s="23"/>
      <c r="G50" s="26">
        <f t="shared" si="24"/>
        <v>0</v>
      </c>
      <c r="H50" s="132"/>
      <c r="I50" s="25"/>
      <c r="J50" s="25"/>
      <c r="K50" s="170">
        <f t="shared" si="25"/>
        <v>0</v>
      </c>
      <c r="L50" s="171"/>
      <c r="M50" s="153"/>
      <c r="N50" s="149">
        <f t="shared" si="26"/>
        <v>0</v>
      </c>
      <c r="O50" s="67">
        <f t="shared" si="27"/>
        <v>1381873.8509090901</v>
      </c>
      <c r="P50" s="7">
        <f t="shared" si="6"/>
        <v>60802449.439999968</v>
      </c>
      <c r="Q50" s="164">
        <f t="shared" si="28"/>
        <v>2922510.51</v>
      </c>
      <c r="R50" s="29">
        <f t="shared" si="1"/>
        <v>926.72680281728401</v>
      </c>
      <c r="S50" s="5">
        <f>SUM($Q$7:$Q50)/T50</f>
        <v>1549023.8509090901</v>
      </c>
      <c r="T50" s="18">
        <v>44</v>
      </c>
      <c r="U50" s="138"/>
      <c r="V50" s="131"/>
      <c r="W50" s="105"/>
      <c r="X50" s="167"/>
      <c r="Y50" s="156">
        <f t="shared" si="29"/>
        <v>-2910901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/>
      <c r="F51" s="23"/>
      <c r="G51" s="26">
        <f t="shared" si="24"/>
        <v>0</v>
      </c>
      <c r="H51" s="132"/>
      <c r="I51" s="25"/>
      <c r="J51" s="25"/>
      <c r="K51" s="170">
        <f t="shared" si="25"/>
        <v>0</v>
      </c>
      <c r="L51" s="171"/>
      <c r="M51" s="153"/>
      <c r="N51" s="149">
        <f t="shared" si="26"/>
        <v>0</v>
      </c>
      <c r="O51" s="67">
        <f t="shared" si="27"/>
        <v>1412395.7322222216</v>
      </c>
      <c r="P51" s="7">
        <f t="shared" si="6"/>
        <v>63557807.949999966</v>
      </c>
      <c r="Q51" s="164">
        <f t="shared" si="28"/>
        <v>2922508.51</v>
      </c>
      <c r="R51" s="29">
        <f t="shared" si="1"/>
        <v>944.98697709974363</v>
      </c>
      <c r="S51" s="5">
        <f>SUM($Q$7:$Q51)/T51</f>
        <v>1579545.7322222216</v>
      </c>
      <c r="T51" s="18">
        <v>45</v>
      </c>
      <c r="U51" s="138"/>
      <c r="V51" s="131"/>
      <c r="W51" s="105"/>
      <c r="X51" s="167"/>
      <c r="Y51" s="156">
        <f t="shared" si="29"/>
        <v>-2910901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7"/>
        <v>1441590.5317391297</v>
      </c>
      <c r="P52" s="7">
        <f t="shared" si="6"/>
        <v>66313164.459999964</v>
      </c>
      <c r="Q52" s="164">
        <f t="shared" si="28"/>
        <v>2922506.51</v>
      </c>
      <c r="R52" s="29">
        <f t="shared" si="1"/>
        <v>962.45320474970379</v>
      </c>
      <c r="S52" s="5">
        <f>SUM($Q$7:$Q52)/T52</f>
        <v>1608740.5317391299</v>
      </c>
      <c r="T52" s="18">
        <v>46</v>
      </c>
      <c r="U52" s="138"/>
      <c r="V52" s="131"/>
      <c r="W52" s="105"/>
      <c r="X52" s="167"/>
      <c r="Y52" s="156">
        <f t="shared" si="29"/>
        <v>-2910901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7"/>
        <v>1469542.95680851</v>
      </c>
      <c r="P53" s="7">
        <f t="shared" si="6"/>
        <v>69068518.969999969</v>
      </c>
      <c r="Q53" s="164">
        <f t="shared" si="28"/>
        <v>2922504.51</v>
      </c>
      <c r="R53" s="29">
        <f t="shared" si="1"/>
        <v>979.17616321179196</v>
      </c>
      <c r="S53" s="5">
        <f>SUM($Q$7:$Q53)/T53</f>
        <v>1636692.9568085102</v>
      </c>
      <c r="T53" s="18">
        <v>47</v>
      </c>
      <c r="U53" s="138"/>
      <c r="V53" s="131"/>
      <c r="W53" s="105"/>
      <c r="X53" s="167"/>
      <c r="Y53" s="156">
        <f t="shared" si="29"/>
        <v>-2910901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 t="shared" si="24"/>
        <v>0</v>
      </c>
      <c r="H54" s="132"/>
      <c r="I54" s="25"/>
      <c r="J54" s="25"/>
      <c r="K54" s="170">
        <f t="shared" si="25"/>
        <v>0</v>
      </c>
      <c r="L54" s="171"/>
      <c r="M54" s="153"/>
      <c r="N54" s="149">
        <f t="shared" si="26"/>
        <v>0</v>
      </c>
      <c r="O54" s="67">
        <f t="shared" si="27"/>
        <v>1496330.6558333328</v>
      </c>
      <c r="P54" s="7">
        <f t="shared" si="6"/>
        <v>71823871.479999974</v>
      </c>
      <c r="Q54" s="164">
        <f t="shared" si="28"/>
        <v>2922502.51</v>
      </c>
      <c r="R54" s="29">
        <f t="shared" si="1"/>
        <v>995.20230681024998</v>
      </c>
      <c r="S54" s="5">
        <f>SUM($Q$7:$Q54)/T54</f>
        <v>1663480.655833333</v>
      </c>
      <c r="T54" s="18">
        <v>48</v>
      </c>
      <c r="U54" s="138"/>
      <c r="V54" s="131"/>
      <c r="W54" s="105"/>
      <c r="X54" s="167"/>
      <c r="Y54" s="156">
        <f t="shared" si="29"/>
        <v>-2910901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 t="shared" si="24"/>
        <v>0</v>
      </c>
      <c r="H55" s="132"/>
      <c r="I55" s="25"/>
      <c r="J55" s="25"/>
      <c r="K55" s="170">
        <f t="shared" si="25"/>
        <v>0</v>
      </c>
      <c r="L55" s="171"/>
      <c r="M55" s="153"/>
      <c r="N55" s="149">
        <f t="shared" si="26"/>
        <v>0</v>
      </c>
      <c r="O55" s="67">
        <f t="shared" si="27"/>
        <v>1522024.9385714282</v>
      </c>
      <c r="P55" s="7">
        <f t="shared" si="6"/>
        <v>74579221.98999998</v>
      </c>
      <c r="Q55" s="164">
        <f t="shared" si="28"/>
        <v>2922500.51</v>
      </c>
      <c r="R55" s="29">
        <f t="shared" si="1"/>
        <v>1010.5742976795863</v>
      </c>
      <c r="S55" s="5">
        <f>SUM($Q$7:$Q55)/T55</f>
        <v>1689174.9385714284</v>
      </c>
      <c r="T55" s="18">
        <v>49</v>
      </c>
      <c r="U55" s="138"/>
      <c r="V55" s="131"/>
      <c r="W55" s="105"/>
      <c r="X55" s="167"/>
      <c r="Y55" s="156">
        <f t="shared" si="29"/>
        <v>-2910901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2025-05-15T09:49:57Z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